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BH" sheetId="3" r:id="rId1"/>
    <sheet name="Sheet1" sheetId="7" r:id="rId2"/>
  </sheets>
  <definedNames>
    <definedName name="_xlnm._FilterDatabase" localSheetId="0" hidden="1">BH!#REF!</definedName>
    <definedName name="_xlnm.Print_Area" localSheetId="0">BH!$A$1:$H$7</definedName>
    <definedName name="_xlnm.Print_Titles" localSheetId="0">BH!#REF!</definedName>
  </definedNames>
  <calcPr calcId="125725"/>
</workbook>
</file>

<file path=xl/calcChain.xml><?xml version="1.0" encoding="utf-8"?>
<calcChain xmlns="http://schemas.openxmlformats.org/spreadsheetml/2006/main">
  <c r="F4" i="3"/>
  <c r="H4" s="1"/>
  <c r="F5"/>
  <c r="H5" s="1"/>
  <c r="F7"/>
  <c r="F6"/>
  <c r="F3"/>
  <c r="H3" s="1"/>
</calcChain>
</file>

<file path=xl/sharedStrings.xml><?xml version="1.0" encoding="utf-8"?>
<sst xmlns="http://schemas.openxmlformats.org/spreadsheetml/2006/main" count="14" uniqueCount="14">
  <si>
    <t>Sl. No.</t>
  </si>
  <si>
    <t>Pit No.</t>
  </si>
  <si>
    <t>Easting</t>
  </si>
  <si>
    <t>Northing</t>
  </si>
  <si>
    <r>
      <t>Bulk Density (t/m</t>
    </r>
    <r>
      <rPr>
        <b/>
        <vertAlign val="super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)</t>
    </r>
  </si>
  <si>
    <t>BD PIT-1</t>
  </si>
  <si>
    <t>BD PIT-2</t>
  </si>
  <si>
    <t>BD PIT-3</t>
  </si>
  <si>
    <t>BD PIT-4</t>
  </si>
  <si>
    <t>BD PIT-5</t>
  </si>
  <si>
    <r>
      <t>Volume of pit filled by fine sand (m</t>
    </r>
    <r>
      <rPr>
        <b/>
        <vertAlign val="super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)</t>
    </r>
  </si>
  <si>
    <t>Statement Showing Bulk Density data measured at Amoch-Chhapra (G-3) Block 
for Iron and Bauxite, Dist.- Jabalpur &amp; Katni, Madhya Pradesh</t>
  </si>
  <si>
    <t>Weight of excavated material 
(Kg)</t>
  </si>
  <si>
    <t>Weight of excavated material 
(tonnes)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</si>
</sst>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zoomScaleNormal="100" zoomScaleSheetLayoutView="100" workbookViewId="0">
      <selection activeCell="G5" sqref="G5"/>
    </sheetView>
  </sheetViews>
  <sheetFormatPr defaultColWidth="10.85546875" defaultRowHeight="14.25"/>
  <cols>
    <col min="1" max="1" width="5.140625" style="2" customWidth="1"/>
    <col min="2" max="2" width="10.140625" style="2" customWidth="1"/>
    <col min="3" max="3" width="13.42578125" style="2" customWidth="1"/>
    <col min="4" max="4" width="14.140625" style="2" customWidth="1"/>
    <col min="5" max="6" width="11.5703125" style="2" customWidth="1"/>
    <col min="7" max="7" width="14.5703125" style="2" customWidth="1"/>
    <col min="8" max="8" width="9" style="2" customWidth="1"/>
    <col min="9" max="9" width="10.85546875" style="2"/>
    <col min="10" max="10" width="23.7109375" style="2" bestFit="1" customWidth="1"/>
    <col min="11" max="16384" width="10.85546875" style="2"/>
  </cols>
  <sheetData>
    <row r="1" spans="1:10" ht="39.75" customHeight="1">
      <c r="A1" s="7" t="s">
        <v>11</v>
      </c>
      <c r="B1" s="7"/>
      <c r="C1" s="7"/>
      <c r="D1" s="7"/>
      <c r="E1" s="7"/>
      <c r="F1" s="7"/>
      <c r="G1" s="7"/>
      <c r="H1" s="7"/>
    </row>
    <row r="2" spans="1:10" ht="64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 t="s">
        <v>13</v>
      </c>
      <c r="G2" s="1" t="s">
        <v>10</v>
      </c>
      <c r="H2" s="1" t="s">
        <v>4</v>
      </c>
    </row>
    <row r="3" spans="1:10">
      <c r="A3" s="3">
        <v>1</v>
      </c>
      <c r="B3" s="3" t="s">
        <v>5</v>
      </c>
      <c r="C3" s="3">
        <v>418148.44020000001</v>
      </c>
      <c r="D3" s="3">
        <v>2608651.4553</v>
      </c>
      <c r="E3" s="5">
        <v>266.39999999999998</v>
      </c>
      <c r="F3" s="6">
        <f>E3/1000</f>
        <v>0.26639999999999997</v>
      </c>
      <c r="G3" s="5">
        <v>0.18</v>
      </c>
      <c r="H3" s="3">
        <f>F3/G3</f>
        <v>1.48</v>
      </c>
      <c r="J3" s="4"/>
    </row>
    <row r="4" spans="1:10">
      <c r="A4" s="3">
        <v>2</v>
      </c>
      <c r="B4" s="3" t="s">
        <v>6</v>
      </c>
      <c r="C4" s="3">
        <v>419898.39199999999</v>
      </c>
      <c r="D4" s="3">
        <v>2607591.5070000002</v>
      </c>
      <c r="E4" s="5">
        <v>301.39999999999998</v>
      </c>
      <c r="F4" s="6">
        <f t="shared" ref="F4:F5" si="0">E4/1000</f>
        <v>0.3014</v>
      </c>
      <c r="G4" s="5">
        <v>0.22</v>
      </c>
      <c r="H4" s="3">
        <f t="shared" ref="H4:H5" si="1">F4/G4</f>
        <v>1.37</v>
      </c>
      <c r="J4" s="4"/>
    </row>
    <row r="5" spans="1:10">
      <c r="A5" s="3">
        <v>3</v>
      </c>
      <c r="B5" s="3" t="s">
        <v>7</v>
      </c>
      <c r="C5" s="3">
        <v>418694.79719999997</v>
      </c>
      <c r="D5" s="3">
        <v>2608219.0699999998</v>
      </c>
      <c r="E5" s="5">
        <v>374.4</v>
      </c>
      <c r="F5" s="6">
        <f t="shared" si="0"/>
        <v>0.37439999999999996</v>
      </c>
      <c r="G5" s="5">
        <v>0.26</v>
      </c>
      <c r="H5" s="3">
        <f t="shared" si="1"/>
        <v>1.4399999999999997</v>
      </c>
      <c r="J5" s="4"/>
    </row>
    <row r="6" spans="1:10">
      <c r="A6" s="3">
        <v>4</v>
      </c>
      <c r="B6" s="3" t="s">
        <v>8</v>
      </c>
      <c r="C6" s="3">
        <v>416831.08470000001</v>
      </c>
      <c r="D6" s="3">
        <v>2608180.5498000002</v>
      </c>
      <c r="E6" s="5">
        <v>246</v>
      </c>
      <c r="F6" s="6">
        <f>E7/1000</f>
        <v>0.22080000000000002</v>
      </c>
      <c r="G6" s="5">
        <v>0.2</v>
      </c>
      <c r="H6" s="3">
        <v>1.23</v>
      </c>
      <c r="J6" s="4"/>
    </row>
    <row r="7" spans="1:10">
      <c r="A7" s="3">
        <v>5</v>
      </c>
      <c r="B7" s="3" t="s">
        <v>9</v>
      </c>
      <c r="C7" s="3">
        <v>417728.5649</v>
      </c>
      <c r="D7" s="3">
        <v>2607806.8132000002</v>
      </c>
      <c r="E7" s="5">
        <v>220.8</v>
      </c>
      <c r="F7" s="6">
        <f>E6/1000</f>
        <v>0.246</v>
      </c>
      <c r="G7" s="5">
        <v>0.16</v>
      </c>
      <c r="H7" s="3">
        <v>1.33</v>
      </c>
      <c r="J7" s="4"/>
    </row>
  </sheetData>
  <mergeCells count="1">
    <mergeCell ref="A1:H1"/>
  </mergeCells>
  <phoneticPr fontId="1" type="noConversion"/>
  <printOptions horizontalCentered="1"/>
  <pageMargins left="0.51181102362204722" right="0.51181102362204722" top="1.5748031496062993" bottom="0.74803149606299213" header="0.78740157480314965" footer="0.31496062992125984"/>
  <pageSetup paperSize="9" orientation="portrait" r:id="rId1"/>
  <headerFooter>
    <oddHeader>&amp;R&amp;G
ANNEXURE-V/&amp;P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5" sqref="I15"/>
    </sheetView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BH</vt:lpstr>
      <vt:lpstr>Sheet1</vt:lpstr>
      <vt:lpstr>BH!Print_Area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2026-03-27T06:32:15Z</dcterms:modified>
</cp:coreProperties>
</file>